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A18" i="3" l="1"/>
  <c r="AB18" i="3"/>
  <c r="AD18" i="3" l="1"/>
  <c r="AC18" i="3"/>
  <c r="AC19" i="3" s="1"/>
</calcChain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<sst xmlns="http://schemas.openxmlformats.org/spreadsheetml/2006/main" count="84" uniqueCount="81">
  <si>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</si>
  <si>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</si>
  <si>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</si>
  <si>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</si>
  <si>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</si>
  <si>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</si>
  <si>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</si>
  <si>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</si>
  <si>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</si>
  <si>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</si>
  <si>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</si>
  <si>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</si>
  <si>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</si>
  <si>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</si>
  <si>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</si>
  <si>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</si>
  <si>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</si>
  <si>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</si>
  <si>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</si>
  <si>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</si>
  <si>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</si>
  <si>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</si>
  <si>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</si>
  <si>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</si>
  <si>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</si>
  <si>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</si>
  <si>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</si>
  <si>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</si>
  <si>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</si>
  <si>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</si>
  <si>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</si>
  <si>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</si>
  <si>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</si>
  <si>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</si>
  <si>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</si>
  <si>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</si>
  <si>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</si>
  <si>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</si>
  <si>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</si>
  <si>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</si>
  <si>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</si>
  <si>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</si>
  <si>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</si>
  <si>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</si>
  <si>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</si>
  <si>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</si>
  <si>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</si>
  <si>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</si>
  <si>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</si>
  <si>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</si>
  <si>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</si>
  <si>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</si>
  <si>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</si>
  <si>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</si>
  <si>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</si>
  <si>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</si>
  <si>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</si>
  <si>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</si>
  <si>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</si>
  <si>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</si>
  <si>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</si>
  <si>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</si>
  <si>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</si>
  <si>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</si>
  <si>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</si>
  <si>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</si>
  <si>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</si>
  <si>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</si>
  <si>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</si>
  <si>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</si>
  <si>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</si>
  <si>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</si>
  <si>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</si>
  <si>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Услуга</t>
  </si>
  <si>
    <t>Директор по закупкам и логистике</t>
  </si>
  <si>
    <t>Тексин И.В.</t>
  </si>
  <si>
    <t xml:space="preserve">Комплекс услуг по уборке помещений </t>
  </si>
  <si>
    <t>Заведующий хозяйством</t>
  </si>
  <si>
    <t>Аитова И.Н.</t>
  </si>
  <si>
    <t>Источник № 1 "Цены текущих договоров 2019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</si>
  <si>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2019  г. к уровню цен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</si>
</sst>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  <xf numFmtId="0" fontId="18" fillId="0" borderId="0"/>
    <xf numFmtId="0" fontId="6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18" sqref="G18:H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66</v>
      </c>
    </row>
    <row r="2" spans="1:30" ht="15.6" x14ac:dyDescent="0.25">
      <c r="V2" s="2"/>
      <c r="AA2" s="1" t="s">
        <v>67</v>
      </c>
    </row>
    <row r="3" spans="1:30" ht="15.6" x14ac:dyDescent="0.25">
      <c r="V3" s="2"/>
      <c r="AA3" s="1" t="s">
        <v>68</v>
      </c>
    </row>
    <row r="4" spans="1:30" ht="15.6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69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70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ht="24.75" customHeight="1" x14ac:dyDescent="0.25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79</v>
      </c>
      <c r="G14" s="46"/>
      <c r="H14" s="46"/>
      <c r="I14" s="46"/>
      <c r="J14" s="43" t="s">
        <v>80</v>
      </c>
      <c r="K14" s="43" t="s">
        <v>63</v>
      </c>
      <c r="L14" s="53" t="s">
        <v>61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64</v>
      </c>
      <c r="AB14" s="43" t="s">
        <v>35</v>
      </c>
      <c r="AC14" s="43" t="s">
        <v>34</v>
      </c>
      <c r="AD14" s="58" t="s">
        <v>57</v>
      </c>
    </row>
    <row r="15" spans="1:30" ht="28.5" customHeight="1" x14ac:dyDescent="0.25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62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102.75" customHeight="1" x14ac:dyDescent="0.25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2"/>
      <c r="AB16" s="45"/>
      <c r="AC16" s="45"/>
      <c r="AD16" s="6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2.5" customHeight="1" x14ac:dyDescent="0.25">
      <c r="A18" s="13">
        <v>1</v>
      </c>
      <c r="B18" s="14"/>
      <c r="C18" s="14" t="s">
        <v>76</v>
      </c>
      <c r="D18" s="15" t="s">
        <v>73</v>
      </c>
      <c r="E18" s="36">
        <v>12</v>
      </c>
      <c r="F18" s="41">
        <v>688000</v>
      </c>
      <c r="G18" s="16"/>
      <c r="H18" s="17"/>
      <c r="I18" s="17"/>
      <c r="J18" s="20">
        <v>1</v>
      </c>
      <c r="K18" s="16"/>
      <c r="L18" s="18">
        <v>894400</v>
      </c>
      <c r="M18" s="18">
        <v>931000</v>
      </c>
      <c r="N18" s="18">
        <v>934000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3</v>
      </c>
      <c r="AB18" s="21">
        <f>CEILING(SUM(K18:Z18)/COUNTIF(K18:Z18,"&gt;0"),0.01)</f>
        <v>919800</v>
      </c>
      <c r="AC18" s="21">
        <f t="shared" ref="AC18" si="1">AB18*E18</f>
        <v>11037600</v>
      </c>
      <c r="AD18" s="36">
        <f t="shared" ref="AD18" si="2">STDEV(K18:Z18)/AB18*100</f>
        <v>2.3970568789232103</v>
      </c>
    </row>
    <row r="19" spans="1:30" x14ac:dyDescent="0.25">
      <c r="A19" s="32"/>
      <c r="B19" s="33"/>
      <c r="C19" s="62" t="s">
        <v>5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11037600</v>
      </c>
      <c r="AD19" s="35"/>
    </row>
    <row r="20" spans="1:30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idden="1" x14ac:dyDescent="0.25">
      <c r="C21" s="24" t="s">
        <v>8</v>
      </c>
    </row>
    <row r="22" spans="1:30" s="24" customFormat="1" hidden="1" x14ac:dyDescent="0.25">
      <c r="C22" s="25" t="s">
        <v>30</v>
      </c>
    </row>
    <row r="23" spans="1:30" s="24" customFormat="1" hidden="1" x14ac:dyDescent="0.25">
      <c r="C23" s="25" t="s">
        <v>31</v>
      </c>
    </row>
    <row r="24" spans="1:30" s="24" customFormat="1" hidden="1" x14ac:dyDescent="0.25">
      <c r="C24" s="25" t="s">
        <v>32</v>
      </c>
    </row>
    <row r="25" spans="1:30" x14ac:dyDescent="0.25">
      <c r="L25" s="26"/>
    </row>
    <row r="26" spans="1:30" s="3" customFormat="1" ht="15.6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2" t="s">
        <v>77</v>
      </c>
      <c r="D28" s="28"/>
      <c r="E28" s="28"/>
      <c r="F28" s="47" t="s">
        <v>78</v>
      </c>
      <c r="G28" s="47"/>
      <c r="H28" s="47"/>
      <c r="I28" s="47"/>
      <c r="J28" s="47"/>
      <c r="K28" s="29"/>
      <c r="L28" s="47"/>
      <c r="M28" s="47"/>
      <c r="N28" s="47"/>
      <c r="O28" s="39"/>
      <c r="P28" s="39"/>
      <c r="Q28" s="1"/>
      <c r="R28" s="1"/>
      <c r="S28" s="1"/>
      <c r="T28" s="1"/>
      <c r="U28" s="1"/>
      <c r="V28" s="28"/>
      <c r="W28" s="28"/>
      <c r="X28" s="28"/>
      <c r="Y28" s="28"/>
      <c r="Z28" s="28"/>
      <c r="AA28" s="28"/>
      <c r="AB28" s="28"/>
      <c r="AC28" s="30"/>
    </row>
    <row r="29" spans="1:30" s="3" customFormat="1" ht="15.6" x14ac:dyDescent="0.3">
      <c r="C29" s="40" t="s">
        <v>2</v>
      </c>
      <c r="D29" s="28"/>
      <c r="E29" s="28"/>
      <c r="F29" s="49" t="s">
        <v>72</v>
      </c>
      <c r="G29" s="49"/>
      <c r="H29" s="49"/>
      <c r="I29" s="49"/>
      <c r="J29" s="49"/>
      <c r="K29" s="1"/>
      <c r="L29" s="48" t="s">
        <v>7</v>
      </c>
      <c r="M29" s="48"/>
      <c r="N29" s="48"/>
      <c r="O29" s="39"/>
      <c r="P29" s="39"/>
      <c r="Q29" s="1"/>
      <c r="R29" s="1"/>
      <c r="S29" s="1"/>
      <c r="T29" s="1"/>
      <c r="U29" s="1"/>
      <c r="V29" s="28"/>
      <c r="W29" s="28"/>
      <c r="X29" s="28"/>
      <c r="Y29" s="28"/>
      <c r="Z29" s="28"/>
      <c r="AA29" s="28"/>
      <c r="AB29" s="28"/>
    </row>
    <row r="30" spans="1:30" x14ac:dyDescent="0.25">
      <c r="C30" s="31"/>
      <c r="V30" s="29"/>
      <c r="W30" s="29"/>
      <c r="X30" s="29"/>
      <c r="Y30" s="29"/>
      <c r="Z30" s="29"/>
      <c r="AA30" s="29"/>
      <c r="AB30" s="29"/>
    </row>
    <row r="31" spans="1:30" x14ac:dyDescent="0.25">
      <c r="C31" s="27" t="s">
        <v>27</v>
      </c>
      <c r="V31" s="29"/>
      <c r="W31" s="29"/>
      <c r="X31" s="29"/>
      <c r="Y31" s="29"/>
      <c r="Z31" s="29"/>
      <c r="AA31" s="29"/>
      <c r="AB31" s="29"/>
    </row>
    <row r="32" spans="1:30" x14ac:dyDescent="0.25">
      <c r="V32" s="29"/>
      <c r="W32" s="29"/>
      <c r="X32" s="29"/>
      <c r="Y32" s="29"/>
      <c r="Z32" s="29"/>
      <c r="AA32" s="29"/>
      <c r="AB32" s="29"/>
    </row>
    <row r="33" spans="3:30" x14ac:dyDescent="0.25">
      <c r="C33" s="42" t="s">
        <v>74</v>
      </c>
      <c r="D33" s="28"/>
      <c r="E33" s="28"/>
      <c r="F33" s="47" t="s">
        <v>75</v>
      </c>
      <c r="G33" s="47"/>
      <c r="H33" s="47"/>
      <c r="I33" s="47"/>
      <c r="J33" s="47"/>
      <c r="K33" s="29"/>
      <c r="L33" s="47"/>
      <c r="M33" s="47"/>
      <c r="N33" s="47"/>
      <c r="O33" s="39"/>
      <c r="P33" s="39"/>
      <c r="V33" s="28"/>
      <c r="W33" s="28"/>
      <c r="X33" s="28"/>
      <c r="Y33" s="28"/>
      <c r="Z33" s="28"/>
      <c r="AA33" s="28"/>
      <c r="AB33" s="28"/>
    </row>
    <row r="34" spans="3:30" x14ac:dyDescent="0.25">
      <c r="C34" s="40" t="s">
        <v>2</v>
      </c>
      <c r="D34" s="28"/>
      <c r="E34" s="28"/>
      <c r="F34" s="49" t="s">
        <v>72</v>
      </c>
      <c r="G34" s="49"/>
      <c r="H34" s="49"/>
      <c r="I34" s="49"/>
      <c r="J34" s="49"/>
      <c r="L34" s="48" t="s">
        <v>7</v>
      </c>
      <c r="M34" s="48"/>
      <c r="N34" s="48"/>
      <c r="O34" s="39"/>
      <c r="P34" s="39"/>
      <c r="V34" s="28"/>
      <c r="W34" s="28"/>
      <c r="X34" s="28"/>
      <c r="Y34" s="28"/>
      <c r="Z34" s="28"/>
      <c r="AA34" s="28"/>
      <c r="AB34" s="28"/>
    </row>
    <row r="37" spans="3:30" x14ac:dyDescent="0.25">
      <c r="C37" s="27" t="s">
        <v>65</v>
      </c>
    </row>
    <row r="39" spans="3:30" x14ac:dyDescent="0.2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18 G18:I18" name="Диапазон3"/>
    <protectedRange sqref="P18:U18 X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2022-06-03T07:10:06Z</cp:lastPrinted>
  <dcterms:created xsi:type="dcterms:W3CDTF">1996-10-08T23:32:33Z</dcterms:created>
  <dcterms:modified xsi:type="dcterms:W3CDTF">2022-06-07T12:52:09Z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